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A11\040 Beschaffung\00_Ausschreibungen und Projekte\2.6 PM\Präventionspreis 2026\04_Preisblatt\"/>
    </mc:Choice>
  </mc:AlternateContent>
  <xr:revisionPtr revIDLastSave="0" documentId="13_ncr:1_{2E8EAB0B-A94F-4CB2-8E80-5C7E8A5908AB}" xr6:coauthVersionLast="47" xr6:coauthVersionMax="47" xr10:uidLastSave="{00000000-0000-0000-0000-000000000000}"/>
  <bookViews>
    <workbookView xWindow="28680" yWindow="-120" windowWidth="29040" windowHeight="17520" xr2:uid="{F54B5571-4E2B-43CC-B962-DE093F0C1DF2}"/>
  </bookViews>
  <sheets>
    <sheet name="Preisblat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1" l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34" i="1" l="1"/>
  <c r="F35" i="1" s="1"/>
</calcChain>
</file>

<file path=xl/sharedStrings.xml><?xml version="1.0" encoding="utf-8"?>
<sst xmlns="http://schemas.openxmlformats.org/spreadsheetml/2006/main" count="124" uniqueCount="56">
  <si>
    <t>Bezeichnung</t>
  </si>
  <si>
    <t>Beschreibung</t>
  </si>
  <si>
    <t>Leistung</t>
  </si>
  <si>
    <t>Vorproduktion und Meetings</t>
  </si>
  <si>
    <t>Stunden</t>
  </si>
  <si>
    <t>Konzeptionserstellung / Drehbucherstellung</t>
  </si>
  <si>
    <t>Drehbuch (inkl. Autor, Storyboard, Recherchen)</t>
  </si>
  <si>
    <t>Musik (falls nicht GEMA frei)</t>
  </si>
  <si>
    <t>Personalkosten Produktion</t>
  </si>
  <si>
    <t>Projektleitung</t>
  </si>
  <si>
    <t>Produktion</t>
  </si>
  <si>
    <t>Regiestab</t>
  </si>
  <si>
    <t>Kamerastab</t>
  </si>
  <si>
    <t>Tonabteilung</t>
  </si>
  <si>
    <t>Licht / Bühne</t>
  </si>
  <si>
    <t>Postproduktion</t>
  </si>
  <si>
    <t>Personalkosten Produktion  (inkl. Garderobe, Maskenbildner)</t>
  </si>
  <si>
    <t>Personalkosten Produktion (inkl. Cutter/Editor, Grafic Designer, Color Supervisor, Sound)</t>
  </si>
  <si>
    <t>Maske</t>
  </si>
  <si>
    <t>Ausstattung und Technik</t>
  </si>
  <si>
    <t>Produktionsequipment (Fahrzeuge, Transporte)</t>
  </si>
  <si>
    <t>Kamera und Kamerabühne</t>
  </si>
  <si>
    <t>Tonequipment</t>
  </si>
  <si>
    <t>Lichtequipment</t>
  </si>
  <si>
    <t>Filmmaterial und Bearbeitung</t>
  </si>
  <si>
    <t>Reisekosten</t>
  </si>
  <si>
    <t>Fotoproduktion</t>
  </si>
  <si>
    <t>Fotograf</t>
  </si>
  <si>
    <t>Retuschen und Nachbearbeitung</t>
  </si>
  <si>
    <t>Zusätze</t>
  </si>
  <si>
    <t>Kosten Sprecher/in</t>
  </si>
  <si>
    <t>Requisite und Material</t>
  </si>
  <si>
    <t>Hotelübernachtungen</t>
  </si>
  <si>
    <t>Reisehonorar Fotograf</t>
  </si>
  <si>
    <t>Reisehonorar Kamera-Team</t>
  </si>
  <si>
    <t>Tage</t>
  </si>
  <si>
    <t>Musiktitel</t>
  </si>
  <si>
    <t>Stück</t>
  </si>
  <si>
    <t>Personalkosten Produktion (inkl. Produzent, Produktionsleiter, Assistent, Aufnahmeleitung)</t>
  </si>
  <si>
    <t>Ausstattung und Technik (Miete für Fahrzeuge)</t>
  </si>
  <si>
    <t>Filmmaterial und Bearbeitung ( inkl. Rohfilmaterial, Tonbildmaterial, Kopierwerksarbeiten, Fotomaterial, Datensicherung)</t>
  </si>
  <si>
    <t>Kick-Off Meeting und Feedbackrunden in Mannheim</t>
  </si>
  <si>
    <t>Reisekosten für Positionen 1 - 3</t>
  </si>
  <si>
    <t xml:space="preserve">Kosten für gefahrene Kilometer </t>
  </si>
  <si>
    <t>Reisekosten (Parken/Kraftstoff)</t>
  </si>
  <si>
    <t>1. Kick-Off Meeting (2 Stunden)</t>
  </si>
  <si>
    <t>1. Feedbackrunde Film+Foto (1 Std. pro Preisträger)</t>
  </si>
  <si>
    <t>2. Feedbackrunde Film+Fotos (0,5 Std. pro Preisträger)</t>
  </si>
  <si>
    <t>Typ</t>
  </si>
  <si>
    <t>Menge</t>
  </si>
  <si>
    <t>Einheit</t>
  </si>
  <si>
    <t>Vergabeakte / Preisblatt</t>
  </si>
  <si>
    <t>Film- und Fotoaufnahmen für den BGN - Präventionspreis 2026</t>
  </si>
  <si>
    <t>Gesamtpreis netto</t>
  </si>
  <si>
    <t>Einzelpreis netto</t>
  </si>
  <si>
    <t>Gesamtpreis brutto
 (inkl. 19% MwSt.)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</si>
</sst>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1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20"/>
      <color theme="1"/>
      <name val="Arial"/>
      <family val="2"/>
    </font>
    <font>
      <sz val="14"/>
      <color theme="1"/>
      <name val="Calibri"/>
      <family val="2"/>
      <scheme val="minor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vertical="center" wrapText="1"/>
    </xf>
    <xf numFmtId="2" fontId="0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49" fontId="0" fillId="0" borderId="0" xfId="0" applyNumberFormat="1" applyAlignment="1">
      <alignment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 wrapText="1"/>
    </xf>
    <xf numFmtId="2" fontId="0" fillId="0" borderId="0" xfId="1" applyNumberFormat="1" applyFont="1" applyAlignment="1">
      <alignment vertical="top"/>
    </xf>
    <xf numFmtId="0" fontId="0" fillId="0" borderId="0" xfId="0" applyAlignment="1"/>
    <xf numFmtId="2" fontId="0" fillId="0" borderId="0" xfId="1" applyNumberFormat="1" applyFont="1" applyAlignment="1"/>
    <xf numFmtId="0" fontId="5" fillId="0" borderId="0" xfId="0" applyFont="1" applyBorder="1" applyAlignment="1"/>
    <xf numFmtId="49" fontId="5" fillId="0" borderId="0" xfId="1" applyNumberFormat="1" applyFont="1" applyFill="1" applyBorder="1" applyAlignment="1">
      <alignment wrapText="1"/>
    </xf>
    <xf numFmtId="49" fontId="5" fillId="0" borderId="0" xfId="0" applyNumberFormat="1" applyFont="1" applyBorder="1" applyAlignment="1"/>
    <xf numFmtId="0" fontId="0" fillId="0" borderId="0" xfId="0" applyAlignment="1">
      <alignment vertical="center"/>
    </xf>
    <xf numFmtId="0" fontId="5" fillId="0" borderId="0" xfId="0" applyFont="1" applyFill="1" applyBorder="1" applyAlignment="1"/>
    <xf numFmtId="49" fontId="0" fillId="0" borderId="0" xfId="0" applyNumberFormat="1" applyFill="1" applyAlignment="1"/>
    <xf numFmtId="0" fontId="0" fillId="0" borderId="0" xfId="0" applyFill="1" applyAlignment="1"/>
    <xf numFmtId="49" fontId="5" fillId="0" borderId="0" xfId="0" applyNumberFormat="1" applyFont="1" applyFill="1" applyBorder="1" applyAlignment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0" fillId="0" borderId="0" xfId="0" applyFill="1" applyBorder="1" applyAlignment="1"/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49" fontId="10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 wrapText="1"/>
    </xf>
    <xf numFmtId="0" fontId="7" fillId="0" borderId="0" xfId="0" applyFont="1" applyBorder="1" applyAlignment="1"/>
    <xf numFmtId="0" fontId="7" fillId="0" borderId="0" xfId="0" applyFont="1" applyBorder="1" applyAlignment="1">
      <alignment wrapText="1"/>
    </xf>
    <xf numFmtId="49" fontId="0" fillId="0" borderId="0" xfId="0" applyNumberFormat="1" applyAlignment="1"/>
    <xf numFmtId="49" fontId="0" fillId="0" borderId="0" xfId="0" applyNumberFormat="1" applyAlignment="1">
      <alignment wrapText="1"/>
    </xf>
    <xf numFmtId="0" fontId="0" fillId="0" borderId="0" xfId="0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4" fontId="10" fillId="0" borderId="0" xfId="1" applyNumberFormat="1" applyFont="1" applyAlignment="1">
      <alignment horizontal="center" vertical="center"/>
    </xf>
    <xf numFmtId="4" fontId="5" fillId="0" borderId="0" xfId="0" applyNumberFormat="1" applyFont="1" applyFill="1" applyBorder="1" applyAlignment="1" applyProtection="1">
      <alignment horizontal="center"/>
      <protection locked="0"/>
    </xf>
    <xf numFmtId="4" fontId="5" fillId="0" borderId="0" xfId="0" applyNumberFormat="1" applyFont="1" applyFill="1" applyBorder="1" applyAlignment="1">
      <alignment horizontal="center"/>
    </xf>
    <xf numFmtId="4" fontId="5" fillId="0" borderId="0" xfId="0" applyNumberFormat="1" applyFont="1" applyBorder="1" applyAlignment="1" applyProtection="1">
      <alignment horizontal="center"/>
      <protection locked="0"/>
    </xf>
    <xf numFmtId="164" fontId="0" fillId="0" borderId="0" xfId="0" applyNumberFormat="1" applyAlignment="1">
      <alignment horizontal="center" vertical="top"/>
    </xf>
    <xf numFmtId="164" fontId="7" fillId="0" borderId="0" xfId="0" applyNumberFormat="1" applyFont="1" applyAlignment="1">
      <alignment horizontal="center" vertical="top"/>
    </xf>
    <xf numFmtId="164" fontId="0" fillId="0" borderId="0" xfId="0" applyNumberFormat="1" applyAlignment="1">
      <alignment horizontal="center"/>
    </xf>
    <xf numFmtId="164" fontId="7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" fontId="5" fillId="0" borderId="0" xfId="0" applyNumberFormat="1" applyFont="1" applyBorder="1" applyAlignment="1" applyProtection="1">
      <alignment horizontal="center" vertical="center"/>
      <protection locked="0"/>
    </xf>
  </cellXfs>
  <cellStyles count="2">
    <cellStyle name="Euro" xfId="1" xr:uid="{C52A1CE3-5D00-456C-A4D6-6AA9CD7FA46B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63553-309E-4E31-80A6-6FCDACB9C888}">
  <dimension ref="A1:K35"/>
  <sheetViews>
    <sheetView tabSelected="1" zoomScaleNormal="100" workbookViewId="0">
      <pane ySplit="4" topLeftCell="A5" activePane="bottomLeft" state="frozen"/>
      <selection pane="bottomLeft" activeCell="F15" sqref="F15"/>
    </sheetView>
  </sheetViews>
  <sheetFormatPr baseColWidth="10" defaultColWidth="11.42578125" defaultRowHeight="15" x14ac:dyDescent="0.25"/>
  <cols>
    <col min="1" max="1" width="19.42578125" style="6" customWidth="1"/>
    <col min="2" max="2" width="54.28515625" style="8" customWidth="1"/>
    <col min="3" max="3" width="17" style="50" customWidth="1"/>
    <col min="4" max="4" width="24.7109375" style="6" customWidth="1"/>
    <col min="5" max="5" width="19" style="45" customWidth="1"/>
    <col min="6" max="6" width="20.5703125" style="45" customWidth="1"/>
    <col min="7" max="7" width="111.140625" style="8" customWidth="1"/>
    <col min="8" max="8" width="13" style="9" customWidth="1"/>
    <col min="9" max="16384" width="11.42578125" style="7"/>
  </cols>
  <sheetData>
    <row r="1" spans="1:11" s="1" customFormat="1" ht="30.75" customHeight="1" x14ac:dyDescent="0.25">
      <c r="A1" s="30" t="s">
        <v>51</v>
      </c>
      <c r="B1" s="15"/>
      <c r="C1" s="23"/>
      <c r="D1" s="15"/>
      <c r="E1" s="37"/>
      <c r="F1" s="38"/>
      <c r="G1" s="29"/>
      <c r="H1" s="29"/>
    </row>
    <row r="2" spans="1:11" s="27" customFormat="1" ht="20.25" customHeight="1" x14ac:dyDescent="0.25">
      <c r="A2" s="28" t="s">
        <v>1</v>
      </c>
      <c r="B2" s="28" t="s">
        <v>52</v>
      </c>
      <c r="C2" s="49"/>
      <c r="D2" s="25"/>
      <c r="E2" s="39"/>
      <c r="F2" s="39"/>
      <c r="G2" s="26"/>
      <c r="H2" s="26"/>
    </row>
    <row r="3" spans="1:11" s="1" customFormat="1" ht="12" customHeight="1" x14ac:dyDescent="0.25">
      <c r="A3" s="2"/>
      <c r="B3" s="24"/>
      <c r="C3" s="50"/>
      <c r="D3" s="2"/>
      <c r="E3" s="40"/>
      <c r="F3" s="40"/>
      <c r="G3" s="3"/>
      <c r="H3" s="4"/>
    </row>
    <row r="4" spans="1:11" s="5" customFormat="1" ht="23.25" customHeight="1" x14ac:dyDescent="0.25">
      <c r="A4" s="31" t="s">
        <v>48</v>
      </c>
      <c r="B4" s="32" t="s">
        <v>0</v>
      </c>
      <c r="C4" s="51" t="s">
        <v>49</v>
      </c>
      <c r="D4" s="31" t="s">
        <v>50</v>
      </c>
      <c r="E4" s="41" t="s">
        <v>54</v>
      </c>
      <c r="F4" s="41" t="s">
        <v>53</v>
      </c>
      <c r="G4" s="32" t="s">
        <v>1</v>
      </c>
    </row>
    <row r="5" spans="1:11" s="18" customFormat="1" x14ac:dyDescent="0.25">
      <c r="A5" s="16" t="s">
        <v>2</v>
      </c>
      <c r="B5" s="16" t="s">
        <v>45</v>
      </c>
      <c r="C5" s="52">
        <v>2</v>
      </c>
      <c r="D5" s="16" t="s">
        <v>4</v>
      </c>
      <c r="E5" s="42"/>
      <c r="F5" s="43">
        <f>E5*C5</f>
        <v>0</v>
      </c>
      <c r="G5" s="13" t="s">
        <v>3</v>
      </c>
      <c r="H5" s="17"/>
    </row>
    <row r="6" spans="1:11" s="18" customFormat="1" x14ac:dyDescent="0.25">
      <c r="A6" s="19" t="s">
        <v>2</v>
      </c>
      <c r="B6" s="20" t="s">
        <v>46</v>
      </c>
      <c r="C6" s="53">
        <v>7</v>
      </c>
      <c r="D6" s="16" t="s">
        <v>4</v>
      </c>
      <c r="E6" s="42"/>
      <c r="F6" s="43">
        <f t="shared" ref="F6:F32" si="0">E6*C6</f>
        <v>0</v>
      </c>
      <c r="G6" s="13" t="s">
        <v>3</v>
      </c>
      <c r="H6" s="22"/>
      <c r="I6" s="22"/>
      <c r="J6" s="22"/>
      <c r="K6" s="22"/>
    </row>
    <row r="7" spans="1:11" s="18" customFormat="1" x14ac:dyDescent="0.25">
      <c r="A7" s="19" t="s">
        <v>2</v>
      </c>
      <c r="B7" s="21" t="s">
        <v>47</v>
      </c>
      <c r="C7" s="53">
        <v>3.5</v>
      </c>
      <c r="D7" s="16" t="s">
        <v>4</v>
      </c>
      <c r="E7" s="42"/>
      <c r="F7" s="43">
        <f t="shared" si="0"/>
        <v>0</v>
      </c>
      <c r="G7" s="13" t="s">
        <v>3</v>
      </c>
      <c r="H7" s="22"/>
      <c r="I7" s="22"/>
      <c r="J7" s="22"/>
      <c r="K7" s="22"/>
    </row>
    <row r="8" spans="1:11" s="10" customFormat="1" x14ac:dyDescent="0.25">
      <c r="A8" s="14" t="s">
        <v>2</v>
      </c>
      <c r="B8" s="12" t="s">
        <v>5</v>
      </c>
      <c r="C8" s="54">
        <v>0</v>
      </c>
      <c r="D8" s="14" t="s">
        <v>35</v>
      </c>
      <c r="E8" s="44"/>
      <c r="F8" s="43">
        <f t="shared" si="0"/>
        <v>0</v>
      </c>
      <c r="G8" s="13" t="s">
        <v>6</v>
      </c>
      <c r="H8" s="11"/>
    </row>
    <row r="9" spans="1:11" s="10" customFormat="1" x14ac:dyDescent="0.25">
      <c r="A9" s="14" t="s">
        <v>2</v>
      </c>
      <c r="B9" s="12" t="s">
        <v>7</v>
      </c>
      <c r="C9" s="54">
        <v>0</v>
      </c>
      <c r="D9" s="14" t="s">
        <v>37</v>
      </c>
      <c r="E9" s="42"/>
      <c r="F9" s="43">
        <f t="shared" si="0"/>
        <v>0</v>
      </c>
      <c r="G9" s="13" t="s">
        <v>36</v>
      </c>
      <c r="H9" s="11"/>
    </row>
    <row r="10" spans="1:11" s="10" customFormat="1" x14ac:dyDescent="0.25">
      <c r="A10" s="14" t="s">
        <v>2</v>
      </c>
      <c r="B10" s="12" t="s">
        <v>9</v>
      </c>
      <c r="C10" s="54">
        <v>0</v>
      </c>
      <c r="D10" s="14" t="s">
        <v>35</v>
      </c>
      <c r="E10" s="42"/>
      <c r="F10" s="43">
        <f t="shared" si="0"/>
        <v>0</v>
      </c>
      <c r="G10" s="13" t="s">
        <v>8</v>
      </c>
      <c r="H10" s="11"/>
    </row>
    <row r="11" spans="1:11" s="10" customFormat="1" x14ac:dyDescent="0.25">
      <c r="A11" s="14" t="s">
        <v>2</v>
      </c>
      <c r="B11" s="12" t="s">
        <v>10</v>
      </c>
      <c r="C11" s="54">
        <v>0</v>
      </c>
      <c r="D11" s="14" t="s">
        <v>35</v>
      </c>
      <c r="E11" s="42"/>
      <c r="F11" s="43">
        <f t="shared" si="0"/>
        <v>0</v>
      </c>
      <c r="G11" s="13" t="s">
        <v>38</v>
      </c>
      <c r="H11" s="11"/>
    </row>
    <row r="12" spans="1:11" x14ac:dyDescent="0.2">
      <c r="A12" s="14" t="s">
        <v>2</v>
      </c>
      <c r="B12" s="12" t="s">
        <v>11</v>
      </c>
      <c r="C12" s="54">
        <v>0</v>
      </c>
      <c r="D12" s="14" t="s">
        <v>35</v>
      </c>
      <c r="E12" s="42"/>
      <c r="F12" s="43">
        <f t="shared" si="0"/>
        <v>0</v>
      </c>
      <c r="G12" s="13" t="s">
        <v>8</v>
      </c>
    </row>
    <row r="13" spans="1:11" x14ac:dyDescent="0.2">
      <c r="A13" s="14" t="s">
        <v>2</v>
      </c>
      <c r="B13" s="12" t="s">
        <v>12</v>
      </c>
      <c r="C13" s="54">
        <v>0</v>
      </c>
      <c r="D13" s="14" t="s">
        <v>35</v>
      </c>
      <c r="E13" s="42"/>
      <c r="F13" s="43">
        <f t="shared" si="0"/>
        <v>0</v>
      </c>
      <c r="G13" s="13" t="s">
        <v>8</v>
      </c>
    </row>
    <row r="14" spans="1:11" x14ac:dyDescent="0.2">
      <c r="A14" s="14" t="s">
        <v>2</v>
      </c>
      <c r="B14" s="12" t="s">
        <v>13</v>
      </c>
      <c r="C14" s="54">
        <v>0</v>
      </c>
      <c r="D14" s="14" t="s">
        <v>35</v>
      </c>
      <c r="E14" s="42"/>
      <c r="F14" s="43">
        <f t="shared" si="0"/>
        <v>0</v>
      </c>
      <c r="G14" s="13" t="s">
        <v>8</v>
      </c>
    </row>
    <row r="15" spans="1:11" x14ac:dyDescent="0.2">
      <c r="A15" s="14" t="s">
        <v>2</v>
      </c>
      <c r="B15" s="12" t="s">
        <v>18</v>
      </c>
      <c r="C15" s="54">
        <v>0</v>
      </c>
      <c r="D15" s="14" t="s">
        <v>35</v>
      </c>
      <c r="E15" s="42"/>
      <c r="F15" s="43">
        <f t="shared" si="0"/>
        <v>0</v>
      </c>
      <c r="G15" s="13" t="s">
        <v>16</v>
      </c>
    </row>
    <row r="16" spans="1:11" x14ac:dyDescent="0.2">
      <c r="A16" s="14" t="s">
        <v>2</v>
      </c>
      <c r="B16" s="12" t="s">
        <v>14</v>
      </c>
      <c r="C16" s="54">
        <v>0</v>
      </c>
      <c r="D16" s="14" t="s">
        <v>35</v>
      </c>
      <c r="E16" s="42"/>
      <c r="F16" s="43">
        <f t="shared" si="0"/>
        <v>0</v>
      </c>
      <c r="G16" s="13" t="s">
        <v>8</v>
      </c>
    </row>
    <row r="17" spans="1:7" x14ac:dyDescent="0.2">
      <c r="A17" s="14" t="s">
        <v>2</v>
      </c>
      <c r="B17" s="12" t="s">
        <v>15</v>
      </c>
      <c r="C17" s="54">
        <v>0</v>
      </c>
      <c r="D17" s="14" t="s">
        <v>35</v>
      </c>
      <c r="E17" s="42"/>
      <c r="F17" s="43">
        <f t="shared" si="0"/>
        <v>0</v>
      </c>
      <c r="G17" s="13" t="s">
        <v>17</v>
      </c>
    </row>
    <row r="18" spans="1:7" x14ac:dyDescent="0.2">
      <c r="A18" s="14" t="s">
        <v>2</v>
      </c>
      <c r="B18" s="12" t="s">
        <v>20</v>
      </c>
      <c r="C18" s="54">
        <v>0</v>
      </c>
      <c r="D18" s="14" t="s">
        <v>37</v>
      </c>
      <c r="E18" s="42"/>
      <c r="F18" s="43">
        <f t="shared" si="0"/>
        <v>0</v>
      </c>
      <c r="G18" s="13" t="s">
        <v>39</v>
      </c>
    </row>
    <row r="19" spans="1:7" x14ac:dyDescent="0.2">
      <c r="A19" s="14" t="s">
        <v>2</v>
      </c>
      <c r="B19" s="12" t="s">
        <v>21</v>
      </c>
      <c r="C19" s="54">
        <v>0</v>
      </c>
      <c r="D19" s="14" t="s">
        <v>35</v>
      </c>
      <c r="E19" s="42"/>
      <c r="F19" s="43">
        <f t="shared" si="0"/>
        <v>0</v>
      </c>
      <c r="G19" s="13" t="s">
        <v>19</v>
      </c>
    </row>
    <row r="20" spans="1:7" x14ac:dyDescent="0.2">
      <c r="A20" s="14" t="s">
        <v>2</v>
      </c>
      <c r="B20" s="12" t="s">
        <v>22</v>
      </c>
      <c r="C20" s="54">
        <v>0</v>
      </c>
      <c r="D20" s="14" t="s">
        <v>35</v>
      </c>
      <c r="E20" s="42"/>
      <c r="F20" s="43">
        <f t="shared" si="0"/>
        <v>0</v>
      </c>
      <c r="G20" s="13" t="s">
        <v>19</v>
      </c>
    </row>
    <row r="21" spans="1:7" x14ac:dyDescent="0.2">
      <c r="A21" s="14" t="s">
        <v>2</v>
      </c>
      <c r="B21" s="12" t="s">
        <v>23</v>
      </c>
      <c r="C21" s="54">
        <v>0</v>
      </c>
      <c r="D21" s="14" t="s">
        <v>35</v>
      </c>
      <c r="E21" s="42"/>
      <c r="F21" s="43">
        <f t="shared" si="0"/>
        <v>0</v>
      </c>
      <c r="G21" s="13" t="s">
        <v>19</v>
      </c>
    </row>
    <row r="22" spans="1:7" ht="28.5" x14ac:dyDescent="0.2">
      <c r="A22" s="14" t="s">
        <v>2</v>
      </c>
      <c r="B22" s="12" t="s">
        <v>24</v>
      </c>
      <c r="C22" s="54">
        <v>0</v>
      </c>
      <c r="D22" s="14" t="s">
        <v>37</v>
      </c>
      <c r="E22" s="42"/>
      <c r="F22" s="43">
        <f t="shared" si="0"/>
        <v>0</v>
      </c>
      <c r="G22" s="13" t="s">
        <v>40</v>
      </c>
    </row>
    <row r="23" spans="1:7" x14ac:dyDescent="0.2">
      <c r="A23" s="14" t="s">
        <v>2</v>
      </c>
      <c r="B23" s="12" t="s">
        <v>41</v>
      </c>
      <c r="C23" s="54">
        <v>0</v>
      </c>
      <c r="D23" s="14" t="s">
        <v>37</v>
      </c>
      <c r="E23" s="42"/>
      <c r="F23" s="43">
        <f t="shared" si="0"/>
        <v>0</v>
      </c>
      <c r="G23" s="13" t="s">
        <v>42</v>
      </c>
    </row>
    <row r="24" spans="1:7" x14ac:dyDescent="0.2">
      <c r="A24" s="14" t="s">
        <v>2</v>
      </c>
      <c r="B24" s="12" t="s">
        <v>43</v>
      </c>
      <c r="C24" s="54">
        <v>0</v>
      </c>
      <c r="D24" s="14" t="s">
        <v>37</v>
      </c>
      <c r="E24" s="42"/>
      <c r="F24" s="43">
        <f t="shared" si="0"/>
        <v>0</v>
      </c>
      <c r="G24" s="13" t="s">
        <v>44</v>
      </c>
    </row>
    <row r="25" spans="1:7" x14ac:dyDescent="0.2">
      <c r="A25" s="14" t="s">
        <v>2</v>
      </c>
      <c r="B25" s="12" t="s">
        <v>32</v>
      </c>
      <c r="C25" s="54">
        <v>0</v>
      </c>
      <c r="D25" s="14" t="s">
        <v>37</v>
      </c>
      <c r="E25" s="42"/>
      <c r="F25" s="43">
        <f t="shared" si="0"/>
        <v>0</v>
      </c>
      <c r="G25" s="13" t="s">
        <v>25</v>
      </c>
    </row>
    <row r="26" spans="1:7" x14ac:dyDescent="0.2">
      <c r="A26" s="14" t="s">
        <v>2</v>
      </c>
      <c r="B26" s="12" t="s">
        <v>33</v>
      </c>
      <c r="C26" s="54">
        <v>0</v>
      </c>
      <c r="D26" s="14" t="s">
        <v>37</v>
      </c>
      <c r="E26" s="42"/>
      <c r="F26" s="43">
        <f t="shared" si="0"/>
        <v>0</v>
      </c>
      <c r="G26" s="13" t="s">
        <v>25</v>
      </c>
    </row>
    <row r="27" spans="1:7" x14ac:dyDescent="0.2">
      <c r="A27" s="14" t="s">
        <v>2</v>
      </c>
      <c r="B27" s="12" t="s">
        <v>34</v>
      </c>
      <c r="C27" s="54">
        <v>0</v>
      </c>
      <c r="D27" s="14" t="s">
        <v>37</v>
      </c>
      <c r="E27" s="42"/>
      <c r="F27" s="43">
        <f t="shared" si="0"/>
        <v>0</v>
      </c>
      <c r="G27" s="13" t="s">
        <v>25</v>
      </c>
    </row>
    <row r="28" spans="1:7" x14ac:dyDescent="0.2">
      <c r="A28" s="14" t="s">
        <v>2</v>
      </c>
      <c r="B28" s="12" t="s">
        <v>27</v>
      </c>
      <c r="C28" s="54">
        <v>0</v>
      </c>
      <c r="D28" s="14" t="s">
        <v>35</v>
      </c>
      <c r="E28" s="42"/>
      <c r="F28" s="43">
        <f t="shared" si="0"/>
        <v>0</v>
      </c>
      <c r="G28" s="13" t="s">
        <v>26</v>
      </c>
    </row>
    <row r="29" spans="1:7" x14ac:dyDescent="0.2">
      <c r="A29" s="14" t="s">
        <v>2</v>
      </c>
      <c r="B29" s="12" t="s">
        <v>19</v>
      </c>
      <c r="C29" s="54">
        <v>0</v>
      </c>
      <c r="D29" s="14" t="s">
        <v>37</v>
      </c>
      <c r="E29" s="42"/>
      <c r="F29" s="43">
        <f t="shared" si="0"/>
        <v>0</v>
      </c>
      <c r="G29" s="13" t="s">
        <v>26</v>
      </c>
    </row>
    <row r="30" spans="1:7" x14ac:dyDescent="0.2">
      <c r="A30" s="14" t="s">
        <v>2</v>
      </c>
      <c r="B30" s="12" t="s">
        <v>28</v>
      </c>
      <c r="C30" s="54">
        <v>0</v>
      </c>
      <c r="D30" s="14" t="s">
        <v>4</v>
      </c>
      <c r="E30" s="42"/>
      <c r="F30" s="43">
        <f t="shared" si="0"/>
        <v>0</v>
      </c>
      <c r="G30" s="13" t="s">
        <v>26</v>
      </c>
    </row>
    <row r="31" spans="1:7" x14ac:dyDescent="0.2">
      <c r="A31" s="14" t="s">
        <v>2</v>
      </c>
      <c r="B31" s="12" t="s">
        <v>30</v>
      </c>
      <c r="C31" s="54">
        <v>0</v>
      </c>
      <c r="D31" s="14" t="s">
        <v>4</v>
      </c>
      <c r="E31" s="42"/>
      <c r="F31" s="43">
        <f t="shared" si="0"/>
        <v>0</v>
      </c>
      <c r="G31" s="13" t="s">
        <v>29</v>
      </c>
    </row>
    <row r="32" spans="1:7" x14ac:dyDescent="0.2">
      <c r="A32" s="14" t="s">
        <v>2</v>
      </c>
      <c r="B32" s="12" t="s">
        <v>31</v>
      </c>
      <c r="C32" s="54">
        <v>0</v>
      </c>
      <c r="D32" s="14" t="s">
        <v>37</v>
      </c>
      <c r="E32" s="42"/>
      <c r="F32" s="43">
        <f t="shared" si="0"/>
        <v>0</v>
      </c>
      <c r="G32" s="13" t="s">
        <v>29</v>
      </c>
    </row>
    <row r="34" spans="1:8" x14ac:dyDescent="0.25">
      <c r="B34" s="7"/>
      <c r="D34" s="33" t="s">
        <v>53</v>
      </c>
      <c r="F34" s="46">
        <f>SUM(F5:F32)</f>
        <v>0</v>
      </c>
    </row>
    <row r="35" spans="1:8" s="10" customFormat="1" ht="30" x14ac:dyDescent="0.25">
      <c r="A35" s="35"/>
      <c r="C35" s="50"/>
      <c r="D35" s="34" t="s">
        <v>55</v>
      </c>
      <c r="E35" s="47"/>
      <c r="F35" s="48">
        <f>F34*1.19</f>
        <v>0</v>
      </c>
      <c r="G35" s="36"/>
      <c r="H35" s="11"/>
    </row>
  </sheetData>
  <sheetProtection algorithmName="SHA-512" hashValue="IjvXFzq7RBX6HlRJEApxLd1lzHiWD0CaiejRihlh9wcB2wIRnJDxUuQcu6RWJisG2keWPdVA0/OUhyyNdKqZbQ==" saltValue="emuzeu7hE6n4v2xYmI3aBw==" spinCount="100000" sheet="1" objects="1" scenarios="1"/>
  <protectedRanges>
    <protectedRange password="BFCC" sqref="C2:F3" name="Kopf"/>
  </protectedRanges>
  <mergeCells count="2">
    <mergeCell ref="G2:H2"/>
    <mergeCell ref="G1:H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Lippert</dc:creator>
  <cp:lastModifiedBy>Winkler, Anja</cp:lastModifiedBy>
  <dcterms:created xsi:type="dcterms:W3CDTF">2020-07-10T12:53:44Z</dcterms:created>
  <dcterms:modified xsi:type="dcterms:W3CDTF">2026-04-21T13:22:12Z</dcterms:modified>
</cp:coreProperties>
</file>